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4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<sst xmlns="http://schemas.openxmlformats.org/spreadsheetml/2006/main" count="388" uniqueCount="234">
  <si>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</si>
  <si>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</si>
  <si>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</si>
  <si>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</si>
  <si>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</si>
  <si>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</si>
  <si>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</si>
  <si>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</si>
  <si>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</si>
  <si>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</si>
  <si>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</si>
  <si>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</si>
  <si>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</si>
  <si>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</si>
  <si>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</si>
  <si>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</si>
  <si>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</si>
  <si>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</si>
  <si>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</si>
  <si>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</si>
  <si>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</si>
  <si>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</si>
  <si>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</si>
  <si>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</si>
  <si>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</si>
  <si>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</si>
  <si>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</si>
  <si>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</si>
  <si>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</si>
  <si>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</si>
  <si>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</si>
  <si>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</si>
  <si>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</si>
  <si>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</si>
  <si>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</si>
  <si>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</si>
  <si>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</si>
  <si>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</si>
  <si>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</si>
  <si>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</si>
  <si>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</si>
  <si>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小学教育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</si>
  <si>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</si>
  <si>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</si>
  <si>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</si>
  <si>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</si>
  <si>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</si>
  <si>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</si>
  <si>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</si>
  <si>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</si>
  <si>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</si>
  <si>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</si>
  <si>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</si>
  <si>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</si>
  <si>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</si>
  <si>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</si>
  <si>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</si>
  <si>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</si>
  <si>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</si>
  <si>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</si>
  <si>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</si>
  <si>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</si>
  <si>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</si>
  <si>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</si>
  <si>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</si>
  <si>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</si>
  <si>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</si>
  <si>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</si>
  <si>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</si>
  <si>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</si>
  <si>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</si>
  <si>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</si>
  <si>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</si>
  <si>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</si>
  <si>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</si>
  <si>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</si>
  <si>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</si>
  <si>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</si>
  <si>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</si>
  <si>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</si>
  <si>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</si>
  <si>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</si>
  <si>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</si>
  <si>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</si>
  <si>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</si>
  <si>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</si>
  <si>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</si>
  <si>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</si>
  <si>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</si>
  <si>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</si>
  <si>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</si>
  <si>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</si>
  <si>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</si>
  <si>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</si>
  <si>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</si>
  <si>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</si>
  <si>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</si>
  <si>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</si>
  <si>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</si>
  <si>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</si>
  <si>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</si>
  <si>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</si>
  <si>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</si>
  <si>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</si>
  <si>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</si>
  <si>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</si>
  <si>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</si>
  <si>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</si>
  <si>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</si>
  <si>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</si>
  <si>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</si>
  <si>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</si>
  <si>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</si>
  <si>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</si>
  <si>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</si>
  <si>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</si>
  <si>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</si>
  <si>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</si>
  <si>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</si>
  <si>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</si>
  <si>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</si>
  <si>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</si>
  <si>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</si>
  <si>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</si>
  <si>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</si>
  <si>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</si>
  <si>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</si>
  <si>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</si>
  <si>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</si>
  <si>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</si>
  <si>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</si>
  <si>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</si>
  <si>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</si>
  <si>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</si>
  <si>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</si>
  <si>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</si>
  <si>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</si>
  <si>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</si>
  <si>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</si>
  <si>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</si>
  <si>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</si>
  <si>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</si>
  <si>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</si>
  <si>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</si>
  <si>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</si>
  <si>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</si>
  <si>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</si>
  <si>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</si>
  <si>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</si>
  <si>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</si>
  <si>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</si>
  <si>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</si>
  <si>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</si>
  <si>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</si>
  <si>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</si>
  <si>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</si>
  <si>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</si>
  <si>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</si>
  <si>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</si>
  <si>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</si>
  <si>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</si>
  <si>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</si>
  <si>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</si>
  <si>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</si>
  <si>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</si>
  <si>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</si>
  <si>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</si>
  <si>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</si>
  <si>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</si>
  <si>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</si>
  <si>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</si>
  <si>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</si>
  <si>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</si>
  <si>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</si>
  <si>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</si>
  <si>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</si>
  <si>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</si>
  <si>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</si>
  <si>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</si>
  <si>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</si>
  <si>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</si>
  <si>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</si>
  <si>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</si>
  <si>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</si>
  <si>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</si>
  <si>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</si>
  <si>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</si>
  <si>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</si>
  <si>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</si>
  <si>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</si>
  <si>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</si>
  <si>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</si>
  <si>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</si>
  <si>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</si>
  <si>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</si>
  <si>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</si>
  <si>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</si>
  <si>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</si>
  <si>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</si>
  <si>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</si>
  <si>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</si>
  <si>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</si>
  <si>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</si>
  <si>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2、“2021年预算数”的实有人员46 人，其中：在职人员 46人，离退休人员 0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</si>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</sst>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" fontId="7" fillId="0" borderId="1" xfId="0" applyNumberFormat="1" applyFont="1" applyFill="1" applyBorder="1" applyAlignment="1">
      <alignment horizontal="right" vertical="center" shrinkToFit="1"/>
    </xf>
    <xf numFmtId="4" fontId="7" fillId="0" borderId="13" xfId="0" applyNumberFormat="1" applyFont="1" applyFill="1" applyBorder="1" applyAlignment="1">
      <alignment horizontal="right" vertical="center" shrinkToFit="1"/>
    </xf>
    <xf numFmtId="4" fontId="8" fillId="0" borderId="13" xfId="0" applyNumberFormat="1" applyFont="1" applyFill="1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18" sqref="F1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737.36</v>
      </c>
      <c r="C6" s="47" t="s">
        <v>7</v>
      </c>
      <c r="D6" s="43">
        <v>462.59</v>
      </c>
    </row>
    <row r="7" ht="21" customHeight="1" spans="1:4">
      <c r="A7" s="52" t="s">
        <v>8</v>
      </c>
      <c r="B7" s="24">
        <v>737.36</v>
      </c>
      <c r="C7" s="47" t="s">
        <v>9</v>
      </c>
      <c r="D7" s="24">
        <v>204.83</v>
      </c>
    </row>
    <row r="8" ht="21" customHeight="1" spans="1:4">
      <c r="A8" s="52" t="s">
        <v>10</v>
      </c>
      <c r="B8" s="24"/>
      <c r="C8" s="47" t="s">
        <v>11</v>
      </c>
      <c r="D8" s="43">
        <v>28.16</v>
      </c>
    </row>
    <row r="9" ht="21" customHeight="1" spans="1:4">
      <c r="A9" s="24" t="s">
        <v>12</v>
      </c>
      <c r="B9" s="24"/>
      <c r="C9" s="47" t="s">
        <v>13</v>
      </c>
      <c r="D9" s="44">
        <v>41.78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4">
        <v>737.36</v>
      </c>
      <c r="C16" s="25" t="s">
        <v>17</v>
      </c>
      <c r="D16" s="24">
        <v>737.36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4">
        <v>737.36</v>
      </c>
      <c r="C19" s="25" t="s">
        <v>22</v>
      </c>
      <c r="D19" s="24">
        <v>737.36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4" workbookViewId="0">
      <selection activeCell="B7" sqref="B7:B22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51"/>
      <c r="B5" s="51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51"/>
      <c r="P5" s="51"/>
    </row>
    <row r="6" s="31" customFormat="1" ht="119.25" customHeight="1" spans="1:16">
      <c r="A6" s="45"/>
      <c r="B6" s="45"/>
      <c r="C6" s="45"/>
      <c r="D6" s="33" t="s">
        <v>37</v>
      </c>
      <c r="E6" s="33" t="s">
        <v>8</v>
      </c>
      <c r="F6" s="33" t="s">
        <v>10</v>
      </c>
      <c r="G6" s="45"/>
      <c r="H6" s="33" t="s">
        <v>37</v>
      </c>
      <c r="I6" s="33" t="s">
        <v>38</v>
      </c>
      <c r="J6" s="33" t="s">
        <v>39</v>
      </c>
      <c r="K6" s="45"/>
      <c r="L6" s="45"/>
      <c r="M6" s="45"/>
      <c r="N6" s="45"/>
      <c r="O6" s="45"/>
      <c r="P6" s="45"/>
    </row>
    <row r="7" ht="18" customHeight="1" spans="1:16">
      <c r="A7" s="46" t="s">
        <v>7</v>
      </c>
      <c r="B7" s="43">
        <v>462.59</v>
      </c>
      <c r="C7" s="43">
        <v>462.59</v>
      </c>
      <c r="D7" s="43">
        <v>462.59</v>
      </c>
      <c r="E7" s="43">
        <v>462.59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43">
        <v>462.59</v>
      </c>
      <c r="C8" s="43">
        <v>462.59</v>
      </c>
      <c r="D8" s="43">
        <v>462.59</v>
      </c>
      <c r="E8" s="43">
        <v>462.59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43">
        <v>462.59</v>
      </c>
      <c r="C9" s="43">
        <v>462.59</v>
      </c>
      <c r="D9" s="43">
        <v>462.59</v>
      </c>
      <c r="E9" s="43">
        <v>462.59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204.83</v>
      </c>
      <c r="C10" s="24">
        <v>204.83</v>
      </c>
      <c r="D10" s="24">
        <v>204.83</v>
      </c>
      <c r="E10" s="24">
        <v>204.83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50" t="s">
        <v>42</v>
      </c>
      <c r="B11" s="24">
        <v>136.28</v>
      </c>
      <c r="C11" s="24">
        <v>136.28</v>
      </c>
      <c r="D11" s="24">
        <v>136.28</v>
      </c>
      <c r="E11" s="24">
        <v>136.28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43</v>
      </c>
      <c r="B12" s="43">
        <v>136.28</v>
      </c>
      <c r="C12" s="43">
        <v>136.28</v>
      </c>
      <c r="D12" s="43">
        <v>136.28</v>
      </c>
      <c r="E12" s="43">
        <v>136.28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43">
        <v>68.14</v>
      </c>
      <c r="C13" s="43">
        <v>68.14</v>
      </c>
      <c r="D13" s="43">
        <v>68.14</v>
      </c>
      <c r="E13" s="43">
        <v>68.14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43">
        <v>0.41</v>
      </c>
      <c r="C14" s="43">
        <v>0.41</v>
      </c>
      <c r="D14" s="43">
        <v>0.41</v>
      </c>
      <c r="E14" s="43">
        <v>0.41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43">
        <v>0.41</v>
      </c>
      <c r="C15" s="43">
        <v>0.41</v>
      </c>
      <c r="D15" s="43">
        <v>0.41</v>
      </c>
      <c r="E15" s="43">
        <v>0.41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43">
        <v>28.16</v>
      </c>
      <c r="C16" s="43">
        <v>28.16</v>
      </c>
      <c r="D16" s="43">
        <v>28.16</v>
      </c>
      <c r="E16" s="43">
        <v>28.16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43">
        <v>28.16</v>
      </c>
      <c r="C17" s="43">
        <v>28.16</v>
      </c>
      <c r="D17" s="43">
        <v>28.16</v>
      </c>
      <c r="E17" s="43">
        <v>28.16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43">
        <v>28.16</v>
      </c>
      <c r="C18" s="43">
        <v>28.16</v>
      </c>
      <c r="D18" s="43">
        <v>28.16</v>
      </c>
      <c r="E18" s="43">
        <v>28.16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43">
        <v>41.78</v>
      </c>
      <c r="C19" s="43">
        <v>41.78</v>
      </c>
      <c r="D19" s="43">
        <v>41.78</v>
      </c>
      <c r="E19" s="43">
        <v>41.78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50</v>
      </c>
      <c r="B20" s="43">
        <v>41.78</v>
      </c>
      <c r="C20" s="43">
        <v>41.78</v>
      </c>
      <c r="D20" s="43">
        <v>41.78</v>
      </c>
      <c r="E20" s="43">
        <v>41.78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43">
        <v>41.78</v>
      </c>
      <c r="C21" s="43">
        <v>41.78</v>
      </c>
      <c r="D21" s="43">
        <v>41.78</v>
      </c>
      <c r="E21" s="43">
        <v>41.78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29</v>
      </c>
      <c r="B22" s="24">
        <f>B7+B10+B16+B19</f>
        <v>737.36</v>
      </c>
      <c r="C22" s="24">
        <f>C7+C10+C16+C19</f>
        <v>737.36</v>
      </c>
      <c r="D22" s="24">
        <f>D7+D10+D16+D19</f>
        <v>737.36</v>
      </c>
      <c r="E22" s="24">
        <f>E7+E10+E16+E19</f>
        <v>737.36</v>
      </c>
      <c r="F22" s="24"/>
      <c r="G22" s="24"/>
      <c r="H22" s="24"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topLeftCell="A3" workbookViewId="0">
      <selection activeCell="C6" sqref="C6:C21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29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46" t="s">
        <v>7</v>
      </c>
      <c r="B6" s="43">
        <v>462.59</v>
      </c>
      <c r="C6" s="43">
        <v>462.59</v>
      </c>
      <c r="D6" s="43">
        <v>462.59</v>
      </c>
      <c r="E6" s="24"/>
      <c r="F6" s="24"/>
      <c r="G6" s="24"/>
      <c r="H6" s="24"/>
      <c r="I6" s="24"/>
    </row>
    <row r="7" ht="15.75" customHeight="1" spans="1:9">
      <c r="A7" s="24" t="s">
        <v>40</v>
      </c>
      <c r="B7" s="43">
        <v>462.59</v>
      </c>
      <c r="C7" s="43">
        <v>462.59</v>
      </c>
      <c r="D7" s="43">
        <v>462.59</v>
      </c>
      <c r="E7" s="24"/>
      <c r="F7" s="24"/>
      <c r="G7" s="24"/>
      <c r="H7" s="24"/>
      <c r="I7" s="24"/>
    </row>
    <row r="8" ht="15.75" customHeight="1" spans="1:9">
      <c r="A8" s="24" t="s">
        <v>41</v>
      </c>
      <c r="B8" s="43">
        <v>462.59</v>
      </c>
      <c r="C8" s="43">
        <v>462.59</v>
      </c>
      <c r="D8" s="43">
        <v>462.59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204.83</v>
      </c>
      <c r="C9" s="24">
        <v>204.83</v>
      </c>
      <c r="D9" s="24">
        <v>204.83</v>
      </c>
      <c r="E9" s="24"/>
      <c r="F9" s="24"/>
      <c r="G9" s="24"/>
      <c r="H9" s="24"/>
      <c r="I9" s="24"/>
    </row>
    <row r="10" ht="15.75" customHeight="1" spans="1:9">
      <c r="A10" s="50" t="s">
        <v>42</v>
      </c>
      <c r="B10" s="24">
        <v>136.28</v>
      </c>
      <c r="C10" s="24">
        <v>136.28</v>
      </c>
      <c r="D10" s="24">
        <v>136.28</v>
      </c>
      <c r="E10" s="24"/>
      <c r="F10" s="24"/>
      <c r="G10" s="24"/>
      <c r="H10" s="24"/>
      <c r="I10" s="24"/>
    </row>
    <row r="11" ht="15.75" customHeight="1" spans="1:9">
      <c r="A11" s="24" t="s">
        <v>43</v>
      </c>
      <c r="B11" s="43">
        <v>136.28</v>
      </c>
      <c r="C11" s="43">
        <v>136.28</v>
      </c>
      <c r="D11" s="43">
        <v>136.28</v>
      </c>
      <c r="E11" s="24"/>
      <c r="F11" s="24"/>
      <c r="G11" s="24"/>
      <c r="H11" s="24"/>
      <c r="I11" s="24"/>
    </row>
    <row r="12" ht="15.75" customHeight="1" spans="1:9">
      <c r="A12" s="24" t="s">
        <v>44</v>
      </c>
      <c r="B12" s="43">
        <v>68.14</v>
      </c>
      <c r="C12" s="43">
        <v>68.14</v>
      </c>
      <c r="D12" s="43">
        <v>68.14</v>
      </c>
      <c r="E12" s="24"/>
      <c r="F12" s="24"/>
      <c r="G12" s="24"/>
      <c r="H12" s="24"/>
      <c r="I12" s="24"/>
    </row>
    <row r="13" ht="15.75" customHeight="1" spans="1:9">
      <c r="A13" s="24" t="s">
        <v>45</v>
      </c>
      <c r="B13" s="43">
        <v>0.41</v>
      </c>
      <c r="C13" s="43">
        <v>0.41</v>
      </c>
      <c r="D13" s="43">
        <v>0.41</v>
      </c>
      <c r="E13" s="43"/>
      <c r="F13" s="24"/>
      <c r="G13" s="24"/>
      <c r="H13" s="24"/>
      <c r="I13" s="24"/>
    </row>
    <row r="14" ht="15.75" customHeight="1" spans="1:9">
      <c r="A14" s="24" t="s">
        <v>46</v>
      </c>
      <c r="B14" s="43">
        <v>0.41</v>
      </c>
      <c r="C14" s="43">
        <v>0.41</v>
      </c>
      <c r="D14" s="43">
        <v>0.41</v>
      </c>
      <c r="E14" s="43"/>
      <c r="F14" s="24"/>
      <c r="G14" s="24"/>
      <c r="H14" s="24"/>
      <c r="I14" s="24"/>
    </row>
    <row r="15" ht="15.75" customHeight="1" spans="1:9">
      <c r="A15" s="24" t="s">
        <v>47</v>
      </c>
      <c r="B15" s="43">
        <v>28.16</v>
      </c>
      <c r="C15" s="43">
        <v>28.16</v>
      </c>
      <c r="D15" s="43">
        <v>28.16</v>
      </c>
      <c r="E15" s="24"/>
      <c r="F15" s="24"/>
      <c r="G15" s="24"/>
      <c r="H15" s="24"/>
      <c r="I15" s="24"/>
    </row>
    <row r="16" ht="15.75" customHeight="1" spans="1:9">
      <c r="A16" s="24" t="s">
        <v>48</v>
      </c>
      <c r="B16" s="43">
        <v>28.16</v>
      </c>
      <c r="C16" s="43">
        <v>28.16</v>
      </c>
      <c r="D16" s="43">
        <v>28.16</v>
      </c>
      <c r="E16" s="24"/>
      <c r="F16" s="24"/>
      <c r="G16" s="24"/>
      <c r="H16" s="24"/>
      <c r="I16" s="24"/>
    </row>
    <row r="17" ht="15.75" customHeight="1" spans="1:9">
      <c r="A17" s="24" t="s">
        <v>49</v>
      </c>
      <c r="B17" s="43">
        <v>28.16</v>
      </c>
      <c r="C17" s="43">
        <v>28.16</v>
      </c>
      <c r="D17" s="43">
        <v>28.16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43">
        <v>41.78</v>
      </c>
      <c r="C18" s="43">
        <v>41.78</v>
      </c>
      <c r="D18" s="43">
        <v>41.78</v>
      </c>
      <c r="E18" s="44"/>
      <c r="F18" s="24"/>
      <c r="G18" s="24"/>
      <c r="H18" s="24"/>
      <c r="I18" s="24"/>
    </row>
    <row r="19" ht="15.75" customHeight="1" spans="1:9">
      <c r="A19" s="24" t="s">
        <v>50</v>
      </c>
      <c r="B19" s="43">
        <v>41.78</v>
      </c>
      <c r="C19" s="43">
        <v>41.78</v>
      </c>
      <c r="D19" s="43">
        <v>41.78</v>
      </c>
      <c r="E19" s="44"/>
      <c r="F19" s="24"/>
      <c r="G19" s="24"/>
      <c r="H19" s="24"/>
      <c r="I19" s="24"/>
    </row>
    <row r="20" ht="15.75" customHeight="1" spans="1:9">
      <c r="A20" s="24" t="s">
        <v>51</v>
      </c>
      <c r="B20" s="43">
        <v>41.78</v>
      </c>
      <c r="C20" s="43">
        <v>41.78</v>
      </c>
      <c r="D20" s="43">
        <v>41.78</v>
      </c>
      <c r="E20" s="44"/>
      <c r="F20" s="24"/>
      <c r="G20" s="24"/>
      <c r="H20" s="24"/>
      <c r="I20" s="24"/>
    </row>
    <row r="21" spans="1:9">
      <c r="A21" s="25" t="s">
        <v>29</v>
      </c>
      <c r="B21" s="24">
        <f>B6+B9+B15+B18</f>
        <v>737.36</v>
      </c>
      <c r="C21" s="24">
        <f>C6+C9+C15+C18</f>
        <v>737.36</v>
      </c>
      <c r="D21" s="24">
        <f>D6+D9+D15+D18</f>
        <v>737.36</v>
      </c>
      <c r="E21" s="24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E6" sqref="E6:E9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61</v>
      </c>
      <c r="F5" s="33" t="s">
        <v>62</v>
      </c>
    </row>
    <row r="6" ht="21.75" customHeight="1" spans="1:6">
      <c r="A6" s="24" t="s">
        <v>6</v>
      </c>
      <c r="B6" s="24">
        <v>737.36</v>
      </c>
      <c r="C6" s="47" t="s">
        <v>7</v>
      </c>
      <c r="D6" s="43">
        <v>462.59</v>
      </c>
      <c r="E6" s="43">
        <v>462.59</v>
      </c>
      <c r="F6" s="48"/>
    </row>
    <row r="7" ht="21.75" customHeight="1" spans="1:6">
      <c r="A7" s="27" t="s">
        <v>8</v>
      </c>
      <c r="B7" s="24">
        <v>737.36</v>
      </c>
      <c r="C7" s="47" t="s">
        <v>9</v>
      </c>
      <c r="D7" s="24">
        <v>204.83</v>
      </c>
      <c r="E7" s="24">
        <v>204.83</v>
      </c>
      <c r="F7" s="48"/>
    </row>
    <row r="8" ht="21.75" customHeight="1" spans="1:6">
      <c r="A8" s="27" t="s">
        <v>10</v>
      </c>
      <c r="B8" s="24"/>
      <c r="C8" s="47" t="s">
        <v>11</v>
      </c>
      <c r="D8" s="43">
        <v>28.16</v>
      </c>
      <c r="E8" s="43">
        <v>28.16</v>
      </c>
      <c r="F8" s="48"/>
    </row>
    <row r="9" ht="21.75" customHeight="1" spans="1:6">
      <c r="A9" s="24" t="s">
        <v>12</v>
      </c>
      <c r="B9" s="24"/>
      <c r="C9" s="47" t="s">
        <v>13</v>
      </c>
      <c r="D9" s="44">
        <v>41.78</v>
      </c>
      <c r="E9" s="44">
        <v>41.78</v>
      </c>
      <c r="F9" s="48"/>
    </row>
    <row r="10" ht="21.75" customHeight="1" spans="1:6">
      <c r="A10" s="24"/>
      <c r="B10" s="48"/>
      <c r="C10" s="24" t="s">
        <v>14</v>
      </c>
      <c r="D10" s="48"/>
      <c r="E10" s="48"/>
      <c r="F10" s="48"/>
    </row>
    <row r="11" ht="21.75" customHeight="1" spans="1:6">
      <c r="A11" s="24"/>
      <c r="B11" s="48"/>
      <c r="C11" s="24"/>
      <c r="D11" s="48"/>
      <c r="E11" s="48"/>
      <c r="F11" s="48"/>
    </row>
    <row r="12" ht="21.75" customHeight="1" spans="1:6">
      <c r="A12" s="24"/>
      <c r="B12" s="48"/>
      <c r="C12" s="24"/>
      <c r="D12" s="48">
        <f>E12+F12</f>
        <v>0</v>
      </c>
      <c r="E12" s="48"/>
      <c r="F12" s="48"/>
    </row>
    <row r="13" ht="21.75" customHeight="1" spans="1:6">
      <c r="A13" s="24"/>
      <c r="B13" s="48"/>
      <c r="C13" s="24"/>
      <c r="D13" s="48">
        <f>E13+F13</f>
        <v>0</v>
      </c>
      <c r="E13" s="48"/>
      <c r="F13" s="48"/>
    </row>
    <row r="14" ht="21.75" customHeight="1" spans="1:6">
      <c r="A14" s="24"/>
      <c r="B14" s="48"/>
      <c r="C14" s="24"/>
      <c r="D14" s="48">
        <f>E14+F14</f>
        <v>0</v>
      </c>
      <c r="E14" s="48"/>
      <c r="F14" s="48"/>
    </row>
    <row r="15" ht="21.75" customHeight="1" spans="1:6">
      <c r="A15" s="24"/>
      <c r="B15" s="48"/>
      <c r="C15" s="24"/>
      <c r="D15" s="48">
        <f>E15+F15</f>
        <v>0</v>
      </c>
      <c r="E15" s="48"/>
      <c r="F15" s="48"/>
    </row>
    <row r="16" ht="21.75" customHeight="1" spans="1:6">
      <c r="A16" s="25" t="s">
        <v>16</v>
      </c>
      <c r="B16" s="49">
        <f>B6+B9</f>
        <v>737.36</v>
      </c>
      <c r="C16" s="25" t="s">
        <v>17</v>
      </c>
      <c r="D16" s="24">
        <v>737.36</v>
      </c>
      <c r="E16" s="24">
        <v>737.36</v>
      </c>
      <c r="F16" s="48"/>
    </row>
    <row r="17" ht="21.75" customHeight="1" spans="1:6">
      <c r="A17" s="27" t="s">
        <v>20</v>
      </c>
      <c r="B17" s="48"/>
      <c r="C17" s="27" t="s">
        <v>19</v>
      </c>
      <c r="D17" s="48">
        <f t="shared" ref="D17:D20" si="0">E17+F17</f>
        <v>0</v>
      </c>
      <c r="E17" s="48"/>
      <c r="F17" s="48"/>
    </row>
    <row r="18" ht="21.75" customHeight="1" spans="1:6">
      <c r="A18" s="27" t="s">
        <v>63</v>
      </c>
      <c r="B18" s="48"/>
      <c r="C18" s="24"/>
      <c r="D18" s="48">
        <f t="shared" si="0"/>
        <v>0</v>
      </c>
      <c r="E18" s="48"/>
      <c r="F18" s="48"/>
    </row>
    <row r="19" ht="21.75" customHeight="1" spans="1:6">
      <c r="A19" s="27" t="s">
        <v>64</v>
      </c>
      <c r="B19" s="48"/>
      <c r="C19" s="24"/>
      <c r="D19" s="48">
        <f t="shared" si="0"/>
        <v>0</v>
      </c>
      <c r="E19" s="48"/>
      <c r="F19" s="48"/>
    </row>
    <row r="20" ht="21.75" customHeight="1" spans="1:6">
      <c r="A20" s="25" t="s">
        <v>21</v>
      </c>
      <c r="B20" s="49">
        <f>B16+B17+B18+B19</f>
        <v>737.36</v>
      </c>
      <c r="C20" s="25" t="s">
        <v>22</v>
      </c>
      <c r="D20" s="24">
        <v>737.36</v>
      </c>
      <c r="E20" s="24">
        <v>737.36</v>
      </c>
      <c r="F20" s="48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6" sqref="D6:D21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29</v>
      </c>
      <c r="D5" s="33" t="s">
        <v>58</v>
      </c>
      <c r="E5" s="33" t="s">
        <v>59</v>
      </c>
      <c r="F5" s="45"/>
    </row>
    <row r="6" ht="18" customHeight="1" spans="1:6">
      <c r="A6" s="46" t="s">
        <v>7</v>
      </c>
      <c r="B6" s="43">
        <v>462.59</v>
      </c>
      <c r="C6" s="43">
        <v>462.59</v>
      </c>
      <c r="D6" s="43">
        <v>462.59</v>
      </c>
      <c r="E6" s="24"/>
      <c r="F6" s="24"/>
    </row>
    <row r="7" ht="18" customHeight="1" spans="1:6">
      <c r="A7" s="24" t="s">
        <v>40</v>
      </c>
      <c r="B7" s="43">
        <v>462.59</v>
      </c>
      <c r="C7" s="43">
        <v>462.59</v>
      </c>
      <c r="D7" s="43">
        <v>462.59</v>
      </c>
      <c r="E7" s="24"/>
      <c r="F7" s="24"/>
    </row>
    <row r="8" ht="18" customHeight="1" spans="1:6">
      <c r="A8" s="24" t="s">
        <v>41</v>
      </c>
      <c r="B8" s="43">
        <v>462.59</v>
      </c>
      <c r="C8" s="43">
        <v>462.59</v>
      </c>
      <c r="D8" s="43">
        <v>462.59</v>
      </c>
      <c r="E8" s="24"/>
      <c r="F8" s="24"/>
    </row>
    <row r="9" ht="18" customHeight="1" spans="1:6">
      <c r="A9" s="24" t="s">
        <v>9</v>
      </c>
      <c r="B9" s="24">
        <v>204.83</v>
      </c>
      <c r="C9" s="24">
        <v>204.83</v>
      </c>
      <c r="D9" s="24">
        <v>204.83</v>
      </c>
      <c r="E9" s="24"/>
      <c r="F9" s="24"/>
    </row>
    <row r="10" ht="18" customHeight="1" spans="1:6">
      <c r="A10" s="24" t="s">
        <v>42</v>
      </c>
      <c r="B10" s="24">
        <v>136.28</v>
      </c>
      <c r="C10" s="24">
        <v>136.28</v>
      </c>
      <c r="D10" s="24">
        <v>136.28</v>
      </c>
      <c r="E10" s="24"/>
      <c r="F10" s="24"/>
    </row>
    <row r="11" ht="18" customHeight="1" spans="1:6">
      <c r="A11" s="24" t="s">
        <v>43</v>
      </c>
      <c r="B11" s="43">
        <v>136.28</v>
      </c>
      <c r="C11" s="43">
        <v>136.28</v>
      </c>
      <c r="D11" s="43">
        <v>136.28</v>
      </c>
      <c r="E11" s="24"/>
      <c r="F11" s="24"/>
    </row>
    <row r="12" ht="18" customHeight="1" spans="1:6">
      <c r="A12" s="24" t="s">
        <v>44</v>
      </c>
      <c r="B12" s="43">
        <v>68.14</v>
      </c>
      <c r="C12" s="43">
        <v>68.14</v>
      </c>
      <c r="D12" s="43">
        <v>68.14</v>
      </c>
      <c r="E12" s="24"/>
      <c r="F12" s="24"/>
    </row>
    <row r="13" ht="18" customHeight="1" spans="1:6">
      <c r="A13" s="24" t="s">
        <v>45</v>
      </c>
      <c r="B13" s="43">
        <v>0.41</v>
      </c>
      <c r="C13" s="43">
        <v>0.41</v>
      </c>
      <c r="D13" s="43">
        <v>0.41</v>
      </c>
      <c r="E13" s="24"/>
      <c r="F13" s="24"/>
    </row>
    <row r="14" ht="18" customHeight="1" spans="1:6">
      <c r="A14" s="24" t="s">
        <v>46</v>
      </c>
      <c r="B14" s="43">
        <v>0.41</v>
      </c>
      <c r="C14" s="43">
        <v>0.41</v>
      </c>
      <c r="D14" s="43">
        <v>0.41</v>
      </c>
      <c r="E14" s="24"/>
      <c r="F14" s="24"/>
    </row>
    <row r="15" ht="18" customHeight="1" spans="1:6">
      <c r="A15" s="24" t="s">
        <v>47</v>
      </c>
      <c r="B15" s="43">
        <v>28.16</v>
      </c>
      <c r="C15" s="43">
        <v>28.16</v>
      </c>
      <c r="D15" s="43">
        <v>28.16</v>
      </c>
      <c r="E15" s="24"/>
      <c r="F15" s="24"/>
    </row>
    <row r="16" ht="18" customHeight="1" spans="1:6">
      <c r="A16" s="24" t="s">
        <v>48</v>
      </c>
      <c r="B16" s="43">
        <v>28.16</v>
      </c>
      <c r="C16" s="43">
        <v>28.16</v>
      </c>
      <c r="D16" s="43">
        <v>28.16</v>
      </c>
      <c r="E16" s="24"/>
      <c r="F16" s="24"/>
    </row>
    <row r="17" ht="18" customHeight="1" spans="1:6">
      <c r="A17" s="24" t="s">
        <v>49</v>
      </c>
      <c r="B17" s="43">
        <v>28.16</v>
      </c>
      <c r="C17" s="43">
        <v>28.16</v>
      </c>
      <c r="D17" s="43">
        <v>28.16</v>
      </c>
      <c r="E17" s="24"/>
      <c r="F17" s="24"/>
    </row>
    <row r="18" ht="18" customHeight="1" spans="1:6">
      <c r="A18" s="24" t="s">
        <v>13</v>
      </c>
      <c r="B18" s="43">
        <v>41.78</v>
      </c>
      <c r="C18" s="43">
        <v>41.78</v>
      </c>
      <c r="D18" s="43">
        <v>41.78</v>
      </c>
      <c r="E18" s="24"/>
      <c r="F18" s="24"/>
    </row>
    <row r="19" ht="18" customHeight="1" spans="1:6">
      <c r="A19" s="24" t="s">
        <v>50</v>
      </c>
      <c r="B19" s="43">
        <v>41.78</v>
      </c>
      <c r="C19" s="43">
        <v>41.78</v>
      </c>
      <c r="D19" s="43">
        <v>41.78</v>
      </c>
      <c r="E19" s="24"/>
      <c r="F19" s="24"/>
    </row>
    <row r="20" ht="18" customHeight="1" spans="1:6">
      <c r="A20" s="24" t="s">
        <v>51</v>
      </c>
      <c r="B20" s="43">
        <v>41.78</v>
      </c>
      <c r="C20" s="43">
        <v>41.78</v>
      </c>
      <c r="D20" s="43">
        <v>41.78</v>
      </c>
      <c r="E20" s="24"/>
      <c r="F20" s="24"/>
    </row>
    <row r="21" ht="18" customHeight="1" spans="1:6">
      <c r="A21" s="24" t="s">
        <v>29</v>
      </c>
      <c r="B21" s="24">
        <f>B6+B9+B15+B18</f>
        <v>737.36</v>
      </c>
      <c r="C21" s="24">
        <f>C6+C9+C15+C18</f>
        <v>737.36</v>
      </c>
      <c r="D21" s="24">
        <f>D6+D9+D15+D18</f>
        <v>737.36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C112" sqref="C112:D112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25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29</v>
      </c>
      <c r="D5" s="23" t="s">
        <v>58</v>
      </c>
      <c r="E5" s="23" t="s">
        <v>59</v>
      </c>
      <c r="F5" s="23"/>
    </row>
    <row r="6" ht="18" customHeight="1" spans="1:6">
      <c r="A6" s="34" t="s">
        <v>68</v>
      </c>
      <c r="B6" s="24">
        <v>462.59</v>
      </c>
      <c r="C6" s="24">
        <v>462.59</v>
      </c>
      <c r="D6" s="24">
        <v>462.59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69</v>
      </c>
      <c r="B7" s="42">
        <v>323.81</v>
      </c>
      <c r="C7" s="42">
        <v>323.81</v>
      </c>
      <c r="D7" s="42">
        <v>323.81</v>
      </c>
      <c r="E7" s="24"/>
      <c r="F7" s="24"/>
    </row>
    <row r="8" ht="18" customHeight="1" spans="1:6">
      <c r="A8" s="35" t="s">
        <v>70</v>
      </c>
      <c r="B8" s="38">
        <v>138.78</v>
      </c>
      <c r="C8" s="38">
        <v>138.78</v>
      </c>
      <c r="D8" s="38">
        <v>138.78</v>
      </c>
      <c r="E8" s="24"/>
      <c r="F8" s="24"/>
    </row>
    <row r="9" ht="18" customHeight="1" spans="1:6">
      <c r="A9" s="35" t="s">
        <v>71</v>
      </c>
      <c r="B9" s="24">
        <f>C9+F9</f>
        <v>0</v>
      </c>
      <c r="C9" s="24">
        <f t="shared" ref="C9:C11" si="1">D9+G9</f>
        <v>0</v>
      </c>
      <c r="D9" s="24">
        <f t="shared" ref="D9:D11" si="2">E9+H9</f>
        <v>0</v>
      </c>
      <c r="E9" s="24"/>
      <c r="F9" s="24"/>
    </row>
    <row r="10" ht="18" customHeight="1" spans="1:6">
      <c r="A10" s="35" t="s">
        <v>72</v>
      </c>
      <c r="B10" s="24">
        <f>C10+F10</f>
        <v>0</v>
      </c>
      <c r="C10" s="24">
        <f t="shared" si="1"/>
        <v>0</v>
      </c>
      <c r="D10" s="24">
        <f t="shared" si="2"/>
        <v>0</v>
      </c>
      <c r="E10" s="24"/>
      <c r="F10" s="24"/>
    </row>
    <row r="11" ht="18" customHeight="1" spans="1:6">
      <c r="A11" s="35" t="s">
        <v>73</v>
      </c>
      <c r="B11" s="24">
        <f>C11+F11</f>
        <v>0</v>
      </c>
      <c r="C11" s="24">
        <f t="shared" si="1"/>
        <v>0</v>
      </c>
      <c r="D11" s="24">
        <f t="shared" si="2"/>
        <v>0</v>
      </c>
      <c r="E11" s="24"/>
      <c r="F11" s="24"/>
    </row>
    <row r="12" ht="18" customHeight="1" spans="1:6">
      <c r="A12" s="35" t="s">
        <v>74</v>
      </c>
      <c r="B12" s="43">
        <v>136.28</v>
      </c>
      <c r="C12" s="43">
        <v>136.28</v>
      </c>
      <c r="D12" s="43">
        <v>136.28</v>
      </c>
      <c r="E12" s="24"/>
      <c r="F12" s="24"/>
    </row>
    <row r="13" ht="18" customHeight="1" spans="1:6">
      <c r="A13" s="35" t="s">
        <v>75</v>
      </c>
      <c r="B13" s="43">
        <v>68.14</v>
      </c>
      <c r="C13" s="43">
        <v>68.14</v>
      </c>
      <c r="D13" s="43">
        <v>68.14</v>
      </c>
      <c r="E13" s="24"/>
      <c r="F13" s="24"/>
    </row>
    <row r="14" ht="18" customHeight="1" spans="1:6">
      <c r="A14" s="35" t="s">
        <v>76</v>
      </c>
      <c r="B14" s="43">
        <v>28.16</v>
      </c>
      <c r="C14" s="43">
        <v>28.16</v>
      </c>
      <c r="D14" s="43">
        <v>28.16</v>
      </c>
      <c r="E14" s="24"/>
      <c r="F14" s="24"/>
    </row>
    <row r="15" ht="18" customHeight="1" spans="1:6">
      <c r="A15" s="35" t="s">
        <v>77</v>
      </c>
      <c r="B15" s="24">
        <f>C15+F15</f>
        <v>0</v>
      </c>
      <c r="C15" s="24">
        <f>D15+G15</f>
        <v>0</v>
      </c>
      <c r="D15" s="24">
        <f>E15+H15</f>
        <v>0</v>
      </c>
      <c r="E15" s="24"/>
      <c r="F15" s="24"/>
    </row>
    <row r="16" ht="18" customHeight="1" spans="1:6">
      <c r="A16" s="35" t="s">
        <v>78</v>
      </c>
      <c r="B16" s="43">
        <v>0.41</v>
      </c>
      <c r="C16" s="43">
        <v>0.41</v>
      </c>
      <c r="D16" s="43">
        <v>0.41</v>
      </c>
      <c r="E16" s="24"/>
      <c r="F16" s="24"/>
    </row>
    <row r="17" ht="18" customHeight="1" spans="1:6">
      <c r="A17" s="35" t="s">
        <v>79</v>
      </c>
      <c r="B17" s="44">
        <v>41.78</v>
      </c>
      <c r="C17" s="44">
        <v>41.78</v>
      </c>
      <c r="D17" s="44">
        <v>41.78</v>
      </c>
      <c r="E17" s="24"/>
      <c r="F17" s="24"/>
    </row>
    <row r="18" ht="18" customHeight="1" spans="1:6">
      <c r="A18" s="35" t="s">
        <v>80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83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84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85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86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5" t="s">
        <v>87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5" t="s">
        <v>88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5" t="s">
        <v>89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90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91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5" t="s">
        <v>92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93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94</v>
      </c>
      <c r="B32" s="24">
        <f t="shared" si="8"/>
        <v>0</v>
      </c>
      <c r="C32" s="36">
        <f t="shared" si="9"/>
        <v>0</v>
      </c>
      <c r="D32" s="36"/>
      <c r="E32" s="36"/>
      <c r="F32" s="24"/>
    </row>
    <row r="33" ht="18" customHeight="1" spans="1:6">
      <c r="A33" s="35" t="s">
        <v>95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96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97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98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99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100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101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102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5" t="s">
        <v>103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104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5" t="s">
        <v>105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106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107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108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109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111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112</v>
      </c>
      <c r="B50" s="24">
        <f t="shared" si="15"/>
        <v>0</v>
      </c>
      <c r="C50" s="24">
        <f t="shared" si="16"/>
        <v>0</v>
      </c>
      <c r="D50" s="24"/>
      <c r="E50" s="24"/>
      <c r="F50" s="24"/>
    </row>
    <row r="51" ht="18" customHeight="1" spans="1:6">
      <c r="A51" s="35" t="s">
        <v>113</v>
      </c>
      <c r="B51" s="24">
        <f t="shared" si="15"/>
        <v>0</v>
      </c>
      <c r="C51" s="24">
        <f t="shared" si="16"/>
        <v>0</v>
      </c>
      <c r="D51" s="24"/>
      <c r="E51" s="24"/>
      <c r="F51" s="24"/>
    </row>
    <row r="52" ht="18" customHeight="1" spans="1:6">
      <c r="A52" s="35" t="s">
        <v>114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5" t="s">
        <v>115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5" t="s">
        <v>116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5" t="s">
        <v>117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5" t="s">
        <v>118</v>
      </c>
      <c r="B56" s="24">
        <f t="shared" si="15"/>
        <v>0</v>
      </c>
      <c r="C56" s="37">
        <f t="shared" si="16"/>
        <v>0</v>
      </c>
      <c r="D56" s="37"/>
      <c r="E56" s="37"/>
      <c r="F56" s="24"/>
    </row>
    <row r="57" ht="18" customHeight="1" spans="1:6">
      <c r="A57" s="35" t="s">
        <v>119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5" t="s">
        <v>120</v>
      </c>
      <c r="B58" s="24">
        <f t="shared" si="15"/>
        <v>0</v>
      </c>
      <c r="C58" s="37">
        <f t="shared" si="16"/>
        <v>0</v>
      </c>
      <c r="D58" s="37"/>
      <c r="E58" s="37"/>
      <c r="F58" s="24"/>
    </row>
    <row r="59" ht="18" customHeight="1" spans="1:6">
      <c r="A59" s="35" t="s">
        <v>121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9" t="s">
        <v>122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5" t="s">
        <v>123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124</v>
      </c>
      <c r="B62" s="24">
        <f t="shared" si="18"/>
        <v>0</v>
      </c>
      <c r="C62" s="37">
        <f t="shared" si="19"/>
        <v>0</v>
      </c>
      <c r="D62" s="37"/>
      <c r="E62" s="37"/>
      <c r="F62" s="24"/>
    </row>
    <row r="63" ht="18" customHeight="1" spans="1:6">
      <c r="A63" s="35" t="s">
        <v>125</v>
      </c>
      <c r="B63" s="24">
        <f t="shared" si="18"/>
        <v>0</v>
      </c>
      <c r="C63" s="37">
        <f t="shared" si="19"/>
        <v>0</v>
      </c>
      <c r="D63" s="37"/>
      <c r="E63" s="37"/>
      <c r="F63" s="24"/>
    </row>
    <row r="64" ht="18" customHeight="1" spans="1:6">
      <c r="A64" s="35" t="s">
        <v>126</v>
      </c>
      <c r="B64" s="24">
        <f t="shared" si="18"/>
        <v>0</v>
      </c>
      <c r="C64" s="37">
        <f t="shared" si="19"/>
        <v>0</v>
      </c>
      <c r="D64" s="37"/>
      <c r="E64" s="37"/>
      <c r="F64" s="24"/>
    </row>
    <row r="65" ht="27" spans="1:6">
      <c r="A65" s="34" t="s">
        <v>127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128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129</v>
      </c>
      <c r="B67" s="24">
        <f t="shared" si="25"/>
        <v>0</v>
      </c>
      <c r="C67" s="37">
        <f t="shared" si="26"/>
        <v>0</v>
      </c>
      <c r="D67" s="37"/>
      <c r="E67" s="37"/>
      <c r="F67" s="24"/>
    </row>
    <row r="68" ht="18" customHeight="1" spans="1:6">
      <c r="A68" s="35" t="s">
        <v>130</v>
      </c>
      <c r="B68" s="24">
        <f t="shared" si="25"/>
        <v>0</v>
      </c>
      <c r="C68" s="37">
        <f t="shared" si="26"/>
        <v>0</v>
      </c>
      <c r="D68" s="37"/>
      <c r="E68" s="37"/>
      <c r="F68" s="24"/>
    </row>
    <row r="69" ht="18" customHeight="1" spans="1:6">
      <c r="A69" s="35" t="s">
        <v>131</v>
      </c>
      <c r="B69" s="24">
        <f t="shared" si="25"/>
        <v>0</v>
      </c>
      <c r="C69" s="37">
        <f t="shared" si="26"/>
        <v>0</v>
      </c>
      <c r="D69" s="37"/>
      <c r="E69" s="37"/>
      <c r="F69" s="24"/>
    </row>
    <row r="70" ht="18" customHeight="1" spans="1:6">
      <c r="A70" s="35" t="s">
        <v>132</v>
      </c>
      <c r="B70" s="24">
        <f t="shared" si="25"/>
        <v>0</v>
      </c>
      <c r="C70" s="37">
        <f t="shared" si="26"/>
        <v>0</v>
      </c>
      <c r="D70" s="37"/>
      <c r="E70" s="37"/>
      <c r="F70" s="24"/>
    </row>
    <row r="71" ht="18" customHeight="1" spans="1:6">
      <c r="A71" s="35" t="s">
        <v>133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134</v>
      </c>
      <c r="B72" s="24">
        <f t="shared" si="27"/>
        <v>0</v>
      </c>
      <c r="C72" s="37">
        <f t="shared" si="28"/>
        <v>0</v>
      </c>
      <c r="D72" s="37"/>
      <c r="E72" s="37"/>
      <c r="F72" s="24"/>
    </row>
    <row r="73" ht="18" customHeight="1" spans="1:6">
      <c r="A73" s="35" t="s">
        <v>135</v>
      </c>
      <c r="B73" s="24">
        <f t="shared" si="27"/>
        <v>0</v>
      </c>
      <c r="C73" s="37">
        <f t="shared" si="28"/>
        <v>0</v>
      </c>
      <c r="D73" s="37"/>
      <c r="E73" s="37"/>
      <c r="F73" s="24"/>
    </row>
    <row r="74" ht="18" customHeight="1" spans="1:6">
      <c r="A74" s="35" t="s">
        <v>136</v>
      </c>
      <c r="B74" s="24">
        <f t="shared" si="27"/>
        <v>0</v>
      </c>
      <c r="C74" s="37">
        <f t="shared" si="28"/>
        <v>0</v>
      </c>
      <c r="D74" s="37"/>
      <c r="E74" s="37"/>
      <c r="F74" s="24"/>
    </row>
    <row r="75" ht="18" customHeight="1" spans="1:6">
      <c r="A75" s="35" t="s">
        <v>137</v>
      </c>
      <c r="B75" s="24">
        <f t="shared" si="27"/>
        <v>0</v>
      </c>
      <c r="C75" s="37">
        <f t="shared" si="28"/>
        <v>0</v>
      </c>
      <c r="D75" s="37"/>
      <c r="E75" s="37"/>
      <c r="F75" s="24"/>
    </row>
    <row r="76" ht="18" customHeight="1" spans="1:6">
      <c r="A76" s="35" t="s">
        <v>138</v>
      </c>
      <c r="B76" s="24">
        <f t="shared" si="27"/>
        <v>0</v>
      </c>
      <c r="C76" s="37">
        <f t="shared" si="28"/>
        <v>0</v>
      </c>
      <c r="D76" s="37"/>
      <c r="E76" s="37"/>
      <c r="F76" s="24"/>
    </row>
    <row r="77" ht="18" customHeight="1" spans="1:6">
      <c r="A77" s="35" t="s">
        <v>139</v>
      </c>
      <c r="B77" s="24">
        <f t="shared" si="27"/>
        <v>0</v>
      </c>
      <c r="C77" s="37">
        <f t="shared" si="28"/>
        <v>0</v>
      </c>
      <c r="D77" s="37"/>
      <c r="E77" s="37"/>
      <c r="F77" s="24"/>
    </row>
    <row r="78" ht="18" customHeight="1" spans="1:6">
      <c r="A78" s="34" t="s">
        <v>140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128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129</v>
      </c>
      <c r="B80" s="24">
        <f t="shared" si="34"/>
        <v>0</v>
      </c>
      <c r="C80" s="37">
        <f t="shared" si="35"/>
        <v>0</v>
      </c>
      <c r="D80" s="37"/>
      <c r="E80" s="37"/>
      <c r="F80" s="24"/>
    </row>
    <row r="81" ht="18" customHeight="1" spans="1:6">
      <c r="A81" s="35" t="s">
        <v>130</v>
      </c>
      <c r="B81" s="24">
        <f t="shared" si="34"/>
        <v>0</v>
      </c>
      <c r="C81" s="37">
        <f t="shared" si="35"/>
        <v>0</v>
      </c>
      <c r="D81" s="37"/>
      <c r="E81" s="37"/>
      <c r="F81" s="24"/>
    </row>
    <row r="82" ht="18" customHeight="1" spans="1:6">
      <c r="A82" s="35" t="s">
        <v>131</v>
      </c>
      <c r="B82" s="24">
        <f t="shared" si="34"/>
        <v>0</v>
      </c>
      <c r="C82" s="37">
        <f t="shared" si="35"/>
        <v>0</v>
      </c>
      <c r="D82" s="37"/>
      <c r="E82" s="37"/>
      <c r="F82" s="24"/>
    </row>
    <row r="83" ht="18" customHeight="1" spans="1:6">
      <c r="A83" s="35" t="s">
        <v>132</v>
      </c>
      <c r="B83" s="24">
        <f t="shared" si="34"/>
        <v>0</v>
      </c>
      <c r="C83" s="37">
        <f t="shared" si="35"/>
        <v>0</v>
      </c>
      <c r="D83" s="37"/>
      <c r="E83" s="37"/>
      <c r="F83" s="24"/>
    </row>
    <row r="84" ht="18" customHeight="1" spans="1:6">
      <c r="A84" s="35" t="s">
        <v>133</v>
      </c>
      <c r="B84" s="24">
        <f t="shared" si="34"/>
        <v>0</v>
      </c>
      <c r="C84" s="37">
        <f t="shared" si="35"/>
        <v>0</v>
      </c>
      <c r="D84" s="37"/>
      <c r="E84" s="37"/>
      <c r="F84" s="24"/>
    </row>
    <row r="85" ht="18" customHeight="1" spans="1:6">
      <c r="A85" s="35" t="s">
        <v>134</v>
      </c>
      <c r="B85" s="24">
        <f t="shared" si="34"/>
        <v>0</v>
      </c>
      <c r="C85" s="37">
        <f t="shared" si="35"/>
        <v>0</v>
      </c>
      <c r="D85" s="37"/>
      <c r="E85" s="37"/>
      <c r="F85" s="24"/>
    </row>
    <row r="86" ht="18" customHeight="1" spans="1:6">
      <c r="A86" s="35" t="s">
        <v>141</v>
      </c>
      <c r="B86" s="24">
        <f t="shared" si="34"/>
        <v>0</v>
      </c>
      <c r="C86" s="37">
        <f t="shared" si="35"/>
        <v>0</v>
      </c>
      <c r="D86" s="37"/>
      <c r="E86" s="37"/>
      <c r="F86" s="24"/>
    </row>
    <row r="87" ht="18" customHeight="1" spans="1:6">
      <c r="A87" s="35" t="s">
        <v>142</v>
      </c>
      <c r="B87" s="24">
        <f t="shared" si="34"/>
        <v>0</v>
      </c>
      <c r="C87" s="37">
        <f t="shared" si="35"/>
        <v>0</v>
      </c>
      <c r="D87" s="37"/>
      <c r="E87" s="37"/>
      <c r="F87" s="24"/>
    </row>
    <row r="88" ht="18" customHeight="1" spans="1:6">
      <c r="A88" s="35" t="s">
        <v>143</v>
      </c>
      <c r="B88" s="24">
        <f t="shared" si="34"/>
        <v>0</v>
      </c>
      <c r="C88" s="37">
        <f t="shared" si="35"/>
        <v>0</v>
      </c>
      <c r="D88" s="37"/>
      <c r="E88" s="37"/>
      <c r="F88" s="24"/>
    </row>
    <row r="89" ht="18" customHeight="1" spans="1:6">
      <c r="A89" s="35" t="s">
        <v>144</v>
      </c>
      <c r="B89" s="24">
        <f t="shared" si="34"/>
        <v>0</v>
      </c>
      <c r="C89" s="37">
        <f t="shared" si="35"/>
        <v>0</v>
      </c>
      <c r="D89" s="37"/>
      <c r="E89" s="37"/>
      <c r="F89" s="24"/>
    </row>
    <row r="90" ht="18" customHeight="1" spans="1:6">
      <c r="A90" s="35" t="s">
        <v>135</v>
      </c>
      <c r="B90" s="24">
        <f t="shared" si="34"/>
        <v>0</v>
      </c>
      <c r="C90" s="37">
        <f t="shared" si="35"/>
        <v>0</v>
      </c>
      <c r="D90" s="37"/>
      <c r="E90" s="37"/>
      <c r="F90" s="24"/>
    </row>
    <row r="91" ht="18" customHeight="1" spans="1:6">
      <c r="A91" s="35" t="s">
        <v>136</v>
      </c>
      <c r="B91" s="24">
        <f t="shared" si="34"/>
        <v>0</v>
      </c>
      <c r="C91" s="37">
        <f t="shared" si="35"/>
        <v>0</v>
      </c>
      <c r="D91" s="37"/>
      <c r="E91" s="37"/>
      <c r="F91" s="24"/>
    </row>
    <row r="92" ht="18" customHeight="1" spans="1:6">
      <c r="A92" s="35" t="s">
        <v>137</v>
      </c>
      <c r="B92" s="24">
        <f t="shared" si="34"/>
        <v>0</v>
      </c>
      <c r="C92" s="37">
        <f t="shared" si="35"/>
        <v>0</v>
      </c>
      <c r="D92" s="37"/>
      <c r="E92" s="37"/>
      <c r="F92" s="24"/>
    </row>
    <row r="93" ht="18" customHeight="1" spans="1:6">
      <c r="A93" s="35" t="s">
        <v>138</v>
      </c>
      <c r="B93" s="24">
        <f t="shared" si="34"/>
        <v>0</v>
      </c>
      <c r="C93" s="37">
        <f t="shared" si="35"/>
        <v>0</v>
      </c>
      <c r="D93" s="37"/>
      <c r="E93" s="37"/>
      <c r="F93" s="24"/>
    </row>
    <row r="94" ht="18" customHeight="1" spans="1:6">
      <c r="A94" s="35" t="s">
        <v>145</v>
      </c>
      <c r="B94" s="24">
        <f t="shared" si="34"/>
        <v>0</v>
      </c>
      <c r="C94" s="37">
        <f t="shared" si="35"/>
        <v>0</v>
      </c>
      <c r="D94" s="37"/>
      <c r="E94" s="37"/>
      <c r="F94" s="24"/>
    </row>
    <row r="95" ht="27" spans="1:6">
      <c r="A95" s="34" t="s">
        <v>146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147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148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9" t="s">
        <v>149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147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150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151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152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148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9" t="s">
        <v>153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5" t="s">
        <v>154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5" t="s">
        <v>155</v>
      </c>
      <c r="B106" s="24">
        <f t="shared" si="53"/>
        <v>0</v>
      </c>
      <c r="C106" s="37">
        <f t="shared" si="54"/>
        <v>0</v>
      </c>
      <c r="D106" s="37"/>
      <c r="E106" s="37"/>
      <c r="F106" s="24"/>
    </row>
    <row r="107" ht="18" customHeight="1" spans="1:6">
      <c r="A107" s="34" t="s">
        <v>156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5" t="s">
        <v>157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158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159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160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40" t="s">
        <v>29</v>
      </c>
      <c r="B112" s="24">
        <v>737.36</v>
      </c>
      <c r="C112" s="24">
        <v>737.36</v>
      </c>
      <c r="D112" s="24">
        <v>737.36</v>
      </c>
      <c r="E112" s="24">
        <f t="shared" ref="B112:F112" si="60">E6+E20+E48+E60+E65+E78+E95+E98+E104+E107</f>
        <v>0</v>
      </c>
      <c r="F112" s="24">
        <f t="shared" si="60"/>
        <v>0</v>
      </c>
    </row>
    <row r="113" spans="1:6">
      <c r="A113" s="41" t="s">
        <v>161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9" workbookViewId="0">
      <selection activeCell="C36" sqref="C36:D3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25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29</v>
      </c>
      <c r="D4" s="23" t="s">
        <v>58</v>
      </c>
      <c r="E4" s="23" t="s">
        <v>59</v>
      </c>
      <c r="F4" s="23"/>
    </row>
    <row r="5" ht="18" customHeight="1" spans="1:6">
      <c r="A5" s="34" t="s">
        <v>162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163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167</v>
      </c>
      <c r="B14" s="24"/>
      <c r="C14" s="37"/>
      <c r="D14" s="37"/>
      <c r="E14" s="37"/>
      <c r="F14" s="24"/>
    </row>
    <row r="15" ht="18" customHeight="1" spans="1:6">
      <c r="A15" s="35" t="s">
        <v>103</v>
      </c>
      <c r="B15" s="24"/>
      <c r="C15" s="36"/>
      <c r="D15" s="36"/>
      <c r="E15" s="36"/>
      <c r="F15" s="24"/>
    </row>
    <row r="16" ht="18" customHeight="1" spans="1:6">
      <c r="A16" s="35" t="s">
        <v>98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168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170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131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135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171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172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132</v>
      </c>
      <c r="B27" s="24"/>
      <c r="C27" s="37"/>
      <c r="D27" s="37"/>
      <c r="E27" s="37"/>
      <c r="F27" s="24"/>
    </row>
    <row r="28" ht="18" customHeight="1" spans="1:6">
      <c r="A28" s="35" t="s">
        <v>139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173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170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131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135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172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132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139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174</v>
      </c>
      <c r="B36" s="38">
        <v>462.59</v>
      </c>
      <c r="C36" s="38">
        <v>462.59</v>
      </c>
      <c r="D36" s="38">
        <v>462.59</v>
      </c>
      <c r="E36" s="24"/>
      <c r="F36" s="24"/>
    </row>
    <row r="37" ht="18" customHeight="1" spans="1:6">
      <c r="A37" s="35" t="s">
        <v>175</v>
      </c>
      <c r="B37" s="38">
        <v>462.59</v>
      </c>
      <c r="C37" s="38">
        <v>462.59</v>
      </c>
      <c r="D37" s="38">
        <v>462.59</v>
      </c>
      <c r="E37" s="24"/>
      <c r="F37" s="24"/>
    </row>
    <row r="38" ht="18" customHeight="1" spans="1:6">
      <c r="A38" s="35" t="s">
        <v>176</v>
      </c>
      <c r="B38" s="24"/>
      <c r="C38" s="24"/>
      <c r="D38" s="24"/>
      <c r="E38" s="24"/>
      <c r="F38" s="24"/>
    </row>
    <row r="39" ht="18" customHeight="1" spans="1:6">
      <c r="A39" s="35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5" t="s">
        <v>179</v>
      </c>
      <c r="B41" s="24"/>
      <c r="C41" s="37"/>
      <c r="D41" s="37"/>
      <c r="E41" s="37"/>
      <c r="F41" s="24"/>
    </row>
    <row r="42" ht="18" customHeight="1" spans="1:6">
      <c r="A42" s="35" t="s">
        <v>180</v>
      </c>
      <c r="B42" s="24"/>
      <c r="C42" s="37"/>
      <c r="D42" s="37"/>
      <c r="E42" s="37"/>
      <c r="F42" s="24"/>
    </row>
    <row r="43" ht="18" customHeight="1" spans="1:6">
      <c r="A43" s="39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151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152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148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9" t="s">
        <v>182</v>
      </c>
      <c r="B47" s="24"/>
      <c r="C47" s="24"/>
      <c r="D47" s="24"/>
      <c r="E47" s="24"/>
      <c r="F47" s="24"/>
    </row>
    <row r="48" ht="18" customHeight="1" spans="1:6">
      <c r="A48" s="35" t="s">
        <v>183</v>
      </c>
      <c r="B48" s="24"/>
      <c r="C48" s="24"/>
      <c r="D48" s="24"/>
      <c r="E48" s="24"/>
      <c r="F48" s="24"/>
    </row>
    <row r="49" ht="18" customHeight="1" spans="1:6">
      <c r="A49" s="35" t="s">
        <v>184</v>
      </c>
      <c r="B49" s="24"/>
      <c r="C49" s="24"/>
      <c r="D49" s="24"/>
      <c r="E49" s="24"/>
      <c r="F49" s="24"/>
    </row>
    <row r="50" ht="18" customHeight="1" spans="1:6">
      <c r="A50" s="39" t="s">
        <v>185</v>
      </c>
      <c r="B50" s="24"/>
      <c r="C50" s="24"/>
      <c r="D50" s="24"/>
      <c r="E50" s="24"/>
      <c r="F50" s="24"/>
    </row>
    <row r="51" ht="18" customHeight="1" spans="1:6">
      <c r="A51" s="35" t="s">
        <v>186</v>
      </c>
      <c r="B51" s="24"/>
      <c r="C51" s="37"/>
      <c r="D51" s="37"/>
      <c r="E51" s="37"/>
      <c r="F51" s="24"/>
    </row>
    <row r="52" ht="18" customHeight="1" spans="1:6">
      <c r="A52" s="35" t="s">
        <v>118</v>
      </c>
      <c r="B52" s="24"/>
      <c r="C52" s="37"/>
      <c r="D52" s="37"/>
      <c r="E52" s="37"/>
      <c r="F52" s="24"/>
    </row>
    <row r="53" ht="18" customHeight="1" spans="1:6">
      <c r="A53" s="35" t="s">
        <v>120</v>
      </c>
      <c r="B53" s="24"/>
      <c r="C53" s="37"/>
      <c r="D53" s="37"/>
      <c r="E53" s="37"/>
      <c r="F53" s="24"/>
    </row>
    <row r="54" ht="18" customHeight="1" spans="1:6">
      <c r="A54" s="35" t="s">
        <v>187</v>
      </c>
      <c r="B54" s="24"/>
      <c r="C54" s="24"/>
      <c r="D54" s="24"/>
      <c r="E54" s="24"/>
      <c r="F54" s="24"/>
    </row>
    <row r="55" ht="18" customHeight="1" spans="1:6">
      <c r="A55" s="35" t="s">
        <v>188</v>
      </c>
      <c r="B55" s="24"/>
      <c r="C55" s="24"/>
      <c r="D55" s="24"/>
      <c r="E55" s="24"/>
      <c r="F55" s="24"/>
    </row>
    <row r="56" ht="18" customHeight="1" spans="1:6">
      <c r="A56" s="39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155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9" t="s">
        <v>190</v>
      </c>
      <c r="B59" s="24"/>
      <c r="C59" s="24"/>
      <c r="D59" s="24"/>
      <c r="E59" s="24"/>
      <c r="F59" s="24"/>
    </row>
    <row r="60" ht="18" customHeight="1" spans="1:6">
      <c r="A60" s="35" t="s">
        <v>123</v>
      </c>
      <c r="B60" s="24"/>
      <c r="C60" s="37"/>
      <c r="D60" s="37"/>
      <c r="E60" s="37"/>
      <c r="F60" s="24"/>
    </row>
    <row r="61" ht="18" customHeight="1" spans="1:6">
      <c r="A61" s="35" t="s">
        <v>124</v>
      </c>
      <c r="B61" s="24"/>
      <c r="C61" s="37"/>
      <c r="D61" s="37"/>
      <c r="E61" s="37"/>
      <c r="F61" s="24"/>
    </row>
    <row r="62" ht="18" customHeight="1" spans="1:6">
      <c r="A62" s="35" t="s">
        <v>125</v>
      </c>
      <c r="B62" s="24"/>
      <c r="C62" s="37"/>
      <c r="D62" s="37"/>
      <c r="E62" s="37"/>
      <c r="F62" s="24"/>
    </row>
    <row r="63" ht="18" customHeight="1" spans="1:6">
      <c r="A63" s="35" t="s">
        <v>126</v>
      </c>
      <c r="B63" s="24"/>
      <c r="C63" s="37"/>
      <c r="D63" s="37"/>
      <c r="E63" s="37"/>
      <c r="F63" s="24"/>
    </row>
    <row r="64" ht="18" customHeight="1" spans="1:6">
      <c r="A64" s="39" t="s">
        <v>191</v>
      </c>
      <c r="B64" s="24"/>
      <c r="C64" s="24"/>
      <c r="D64" s="24"/>
      <c r="E64" s="24"/>
      <c r="F64" s="24"/>
    </row>
    <row r="65" ht="18" customHeight="1" spans="1:6">
      <c r="A65" s="35" t="s">
        <v>192</v>
      </c>
      <c r="B65" s="24"/>
      <c r="C65" s="37"/>
      <c r="D65" s="37"/>
      <c r="E65" s="37"/>
      <c r="F65" s="24"/>
    </row>
    <row r="66" ht="18" customHeight="1" spans="1:6">
      <c r="A66" s="35" t="s">
        <v>193</v>
      </c>
      <c r="B66" s="24"/>
      <c r="C66" s="37"/>
      <c r="D66" s="37"/>
      <c r="E66" s="37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157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158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159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160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40" t="s">
        <v>29</v>
      </c>
      <c r="B72" s="24"/>
      <c r="C72" s="24"/>
      <c r="D72" s="24"/>
      <c r="E72" s="24"/>
      <c r="F72" s="24"/>
    </row>
    <row r="73" spans="1:6">
      <c r="A73" s="41" t="s">
        <v>161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B21" sqref="B21:B2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29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2022-09-09T08:09:30Z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